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</sheets>
  <definedNames>
    <definedName name="_xlnm.Print_Area" localSheetId="0">Sheet1!$A$1:$B$15</definedName>
    <definedName name="_xlnm.Print_Area" localSheetId="1">Sheet2!$A$1:$AC$30</definedName>
  </definedNames>
  <calcPr calcId="144525"/>
</workbook>
</file>

<file path=xl/calcChain.xml><?xml version="1.0" encoding="utf-8"?>
<calcChain xmlns="http://schemas.openxmlformats.org/spreadsheetml/2006/main">
  <c r="AC8" i="2" l="1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7" i="2"/>
  <c r="AB8" i="2"/>
  <c r="AB7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</calcChain>
</file>

<file path=xl/comments1.xml><?xml version="1.0" encoding="utf-8"?>
<comments xmlns="http://schemas.openxmlformats.org/spreadsheetml/2006/main">
  <authors>
    <author>thao</author>
  </authors>
  <commentList>
    <comment ref="W14" authorId="0">
      <text>
        <r>
          <rPr>
            <b/>
            <sz val="9"/>
            <color indexed="81"/>
            <rFont val="Tahoma"/>
            <family val="2"/>
            <charset val="163"/>
          </rPr>
          <t>Nghỉ HS</t>
        </r>
      </text>
    </comment>
  </commentList>
</comments>
</file>

<file path=xl/sharedStrings.xml><?xml version="1.0" encoding="utf-8"?>
<sst xmlns="http://schemas.openxmlformats.org/spreadsheetml/2006/main" count="322" uniqueCount="94">
  <si>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</si>
  <si>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</si>
  <si>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</si>
  <si>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</si>
  <si>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</si>
  <si>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</si>
  <si>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</si>
  <si>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3. Đạt CSTĐ cơ sở trở lên hoặc bằng khen/giấy khen cấp ngành trở lên (2 điểm), đạt LĐTT hoặc bằng khen/giấy khen cấp trường (1 điểm)</t>
  </si>
  <si>
    <t>Tiêu chí 3: Năng lực phát triển nghề nghiệp</t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</si>
  <si>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</si>
  <si>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</si>
  <si>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</si>
  <si>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</si>
  <si>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t>Tiêu chí 1: Năng lực chuyên môn</t>
  </si>
  <si>
    <t>GHI CHÚ</t>
  </si>
  <si>
    <t>Không có nghỉ
 vượt quá số ngày phép</t>
  </si>
  <si>
    <t>STT</t>
  </si>
  <si>
    <t>Họ tên</t>
  </si>
  <si>
    <t>Tham gia</t>
  </si>
  <si>
    <t>Đinh Văn</t>
  </si>
  <si>
    <t>Đệ</t>
  </si>
  <si>
    <t>X</t>
  </si>
  <si>
    <t>Hồ Văn</t>
  </si>
  <si>
    <t>Sĩ</t>
  </si>
  <si>
    <t xml:space="preserve">Nguyễn Văn </t>
  </si>
  <si>
    <t>Tấn</t>
  </si>
  <si>
    <t>x</t>
  </si>
  <si>
    <t>Nguyễn Thị</t>
  </si>
  <si>
    <t>Nhuận</t>
  </si>
  <si>
    <t>Võ Thị Lệ</t>
  </si>
  <si>
    <t>Trân</t>
  </si>
  <si>
    <t xml:space="preserve">Nguyễn Thị </t>
  </si>
  <si>
    <t>Thùy</t>
  </si>
  <si>
    <t>Võ Thị Xuân</t>
  </si>
  <si>
    <t>Thơ</t>
  </si>
  <si>
    <t xml:space="preserve">Huỳnh Thị </t>
  </si>
  <si>
    <t>Mai</t>
  </si>
  <si>
    <t>Nguyễn Thị Thanh</t>
  </si>
  <si>
    <t>Thảo</t>
  </si>
  <si>
    <t xml:space="preserve">Võ Minh </t>
  </si>
  <si>
    <t>Phương</t>
  </si>
  <si>
    <t>Giáp Thị</t>
  </si>
  <si>
    <t>Vượng</t>
  </si>
  <si>
    <t>Vương Hội</t>
  </si>
  <si>
    <t>Khánh</t>
  </si>
  <si>
    <t>Nguyễn Việt</t>
  </si>
  <si>
    <t>Tiến</t>
  </si>
  <si>
    <t>Thái Thị My</t>
  </si>
  <si>
    <t>Sa</t>
  </si>
  <si>
    <t>Tất</t>
  </si>
  <si>
    <t>Sỹ Thị</t>
  </si>
  <si>
    <t>Chung</t>
  </si>
  <si>
    <t>Nguyễn Thị Hải</t>
  </si>
  <si>
    <t>Hà</t>
  </si>
  <si>
    <t>CĐP 
quý 1 2018</t>
  </si>
  <si>
    <t>CĐP 
quý 3 2018</t>
  </si>
  <si>
    <t>CĐP 
quý 2 2018</t>
  </si>
  <si>
    <t>CĐP 
quý 4 2018</t>
  </si>
  <si>
    <t>Quỹ tương trợ CĐ ngành</t>
  </si>
  <si>
    <t>Góp vì biển đảo QH,…</t>
  </si>
  <si>
    <t>Góp học bổng NĐC</t>
  </si>
  <si>
    <t>Hỗ trợ GD miền núi, VS, VX</t>
  </si>
  <si>
    <t>Ghi chú:</t>
  </si>
  <si>
    <t>Cổ vũ</t>
  </si>
  <si>
    <t>CÁC HOẠT ĐỘNG TDTT</t>
  </si>
  <si>
    <t>Cầu lông (CĐ ngành)</t>
  </si>
  <si>
    <t>Bóng đá nữ (CĐ ngành)</t>
  </si>
  <si>
    <t>Bóng chuyền nam (CĐ ngành)</t>
  </si>
  <si>
    <t>Bóng đá nam (CĐ ngành)</t>
  </si>
  <si>
    <t>Bóng chuyền nam (CĐ cụm)</t>
  </si>
  <si>
    <t xml:space="preserve">Ủng hộ đồng nghiệp khó khăn ngoại thành vui tết </t>
  </si>
  <si>
    <t>Tham
gia</t>
  </si>
  <si>
    <t>Cổ
vũ</t>
  </si>
  <si>
    <t>ĐÓNG GÓP, HỖ TRỢ</t>
  </si>
  <si>
    <t>TỔNG HỢP CÁC PHONG TRÀO CÔNG ĐOÀN TỔ 
PHÒNG TUYỂN SINH ĐÀO TẠO 
NĂM HỌC 2019-2020</t>
  </si>
  <si>
    <t>Thi văn nghệ ngày 17/5</t>
  </si>
  <si>
    <t>Bóng đá nữ
16/12</t>
  </si>
  <si>
    <t>Hưởng ứng mặc áo dài tháng 3</t>
  </si>
  <si>
    <t>Thi An toàn vệ sinh viên giỏi</t>
  </si>
  <si>
    <t>Tham gia thi ẩm thực tại Đầm Sen
17/11</t>
  </si>
  <si>
    <t>Đạt giải nhất Hội thi văn nghệ</t>
  </si>
  <si>
    <t>Đạt giải Nhì bóng đá nữ</t>
  </si>
  <si>
    <t>%</t>
  </si>
  <si>
    <r>
      <t xml:space="preserve">Cô Chung nghỉ 8 ngày </t>
    </r>
    <r>
      <rPr>
        <i/>
        <sz val="13"/>
        <color theme="1"/>
        <rFont val="Times New Roman"/>
        <family val="1"/>
        <charset val="163"/>
      </rPr>
      <t>(4 ngày T11 và 4 ngày T12.19)</t>
    </r>
    <r>
      <rPr>
        <sz val="13"/>
        <color theme="1"/>
        <rFont val="Times New Roman"/>
        <family val="1"/>
      </rPr>
      <t xml:space="preserve">
Cô Vượng nghỉ 4 ngày (</t>
    </r>
    <r>
      <rPr>
        <i/>
        <sz val="13"/>
        <color theme="1"/>
        <rFont val="Times New Roman"/>
        <family val="1"/>
        <charset val="163"/>
      </rPr>
      <t>T02.20)</t>
    </r>
  </si>
  <si>
    <t>16/16 người</t>
  </si>
  <si>
    <t>- T.Sĩ, C.Mai, T.Phương CSTĐCS (NH 18-19)
- Thầy, Cô khác: LĐTT</t>
  </si>
  <si>
    <t>Mai Nguyễn Hoàng</t>
  </si>
  <si>
    <t>Yến</t>
  </si>
  <si>
    <t>XEM Sheet 2
Tất cả Thầy, Cô đạt 2 điểm</t>
  </si>
  <si>
    <t>XEM Sheet 2 
Các Thầy, Cô đạt 2 điểm 
(trừ T.Khánh, T.Phương, T.Tấn, T.Tiến, C.Vượng (1đ))</t>
  </si>
  <si>
    <t>Tất cả Thầy, Cô đều có SKKN từ khá trở lên (trừ T.Phương, C.Yến)</t>
  </si>
  <si>
    <t>CÁC HOẠT ĐỘNG P.TRÀO</t>
  </si>
  <si>
    <t>Tất cả Thầy, Cô đạt 1 điểm (trừ C.Hà: chỉ tham gia cổ vũ)</t>
  </si>
  <si>
    <t>XEM Sheet 2
Tất cả Thầy, Cô đạt 2 điểm (Trừ cô Hà 1đ)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</si>
</sst>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sz val="13"/>
      <color theme="1"/>
      <name val="Times New Roman"/>
      <family val="1"/>
    </font>
    <font>
      <sz val="7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  <charset val="163"/>
    </font>
    <font>
      <b/>
      <sz val="20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2"/>
      <name val="Times New Roman"/>
      <family val="1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i/>
      <sz val="13"/>
      <color rgb="FFC00000"/>
      <name val="Times New Roman"/>
      <family val="1"/>
      <charset val="163"/>
    </font>
    <font>
      <b/>
      <sz val="9"/>
      <color indexed="81"/>
      <name val="Tahoma"/>
      <family val="2"/>
      <charset val="163"/>
    </font>
    <font>
      <sz val="13"/>
      <color rgb="FFC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0" xfId="0" applyFont="1"/>
    <xf numFmtId="0" fontId="8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/>
    <xf numFmtId="0" fontId="1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2" fillId="0" borderId="0" xfId="0" applyFont="1" applyFill="1" applyBorder="1"/>
    <xf numFmtId="0" fontId="5" fillId="0" borderId="7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4" borderId="0" xfId="0" applyFont="1" applyFill="1"/>
    <xf numFmtId="0" fontId="17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15" fillId="0" borderId="0" xfId="0" applyFont="1"/>
    <xf numFmtId="0" fontId="2" fillId="0" borderId="0" xfId="0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4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 patternType="solid"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view="pageBreakPreview" topLeftCell="A7" zoomScaleNormal="100" zoomScaleSheetLayoutView="100" workbookViewId="0">
      <selection activeCell="B12" sqref="B12"/>
    </sheetView>
  </sheetViews>
  <sheetFormatPr defaultRowHeight="15" x14ac:dyDescent="0.25"/>
  <cols>
    <col min="1" max="1" width="91.28515625" customWidth="1"/>
    <col min="2" max="2" width="56.28515625" customWidth="1"/>
  </cols>
  <sheetData>
    <row r="1" spans="1:2" ht="27.75" customHeight="1" x14ac:dyDescent="0.25">
      <c r="B1" s="12" t="s">
        <v>14</v>
      </c>
    </row>
    <row r="2" spans="1:2" s="9" customFormat="1" ht="21.75" customHeight="1" x14ac:dyDescent="0.25">
      <c r="A2" s="8" t="s">
        <v>13</v>
      </c>
      <c r="B2" s="11"/>
    </row>
    <row r="3" spans="1:2" s="3" customFormat="1" ht="24" customHeight="1" x14ac:dyDescent="0.25">
      <c r="A3" s="7" t="s">
        <v>12</v>
      </c>
      <c r="B3" s="14"/>
    </row>
    <row r="4" spans="1:2" s="3" customFormat="1" ht="33" x14ac:dyDescent="0.25">
      <c r="A4" s="6" t="s">
        <v>10</v>
      </c>
      <c r="B4" s="38" t="s">
        <v>83</v>
      </c>
    </row>
    <row r="5" spans="1:2" s="3" customFormat="1" ht="33" x14ac:dyDescent="0.25">
      <c r="A5" s="2" t="s">
        <v>11</v>
      </c>
      <c r="B5" s="16" t="s">
        <v>15</v>
      </c>
    </row>
    <row r="6" spans="1:2" s="3" customFormat="1" ht="27" customHeight="1" x14ac:dyDescent="0.25">
      <c r="A6" s="4" t="s">
        <v>9</v>
      </c>
      <c r="B6" s="14"/>
    </row>
    <row r="7" spans="1:2" ht="33" x14ac:dyDescent="0.25">
      <c r="A7" s="1" t="s">
        <v>0</v>
      </c>
      <c r="B7" s="49" t="s">
        <v>88</v>
      </c>
    </row>
    <row r="8" spans="1:2" ht="45" x14ac:dyDescent="0.25">
      <c r="A8" s="1" t="s">
        <v>1</v>
      </c>
      <c r="B8" s="49" t="s">
        <v>89</v>
      </c>
    </row>
    <row r="9" spans="1:2" ht="33" x14ac:dyDescent="0.25">
      <c r="A9" s="2" t="s">
        <v>2</v>
      </c>
      <c r="B9" s="37" t="s">
        <v>92</v>
      </c>
    </row>
    <row r="10" spans="1:2" ht="38.25" customHeight="1" x14ac:dyDescent="0.25">
      <c r="A10" s="2" t="s">
        <v>3</v>
      </c>
      <c r="B10" s="49" t="s">
        <v>93</v>
      </c>
    </row>
    <row r="11" spans="1:2" ht="31.5" customHeight="1" x14ac:dyDescent="0.25">
      <c r="A11" s="1" t="s">
        <v>4</v>
      </c>
      <c r="B11" s="27" t="s">
        <v>84</v>
      </c>
    </row>
    <row r="12" spans="1:2" s="10" customFormat="1" ht="24.75" customHeight="1" x14ac:dyDescent="0.25">
      <c r="A12" s="8" t="s">
        <v>8</v>
      </c>
      <c r="B12" s="15"/>
    </row>
    <row r="13" spans="1:2" s="3" customFormat="1" ht="49.5" x14ac:dyDescent="0.25">
      <c r="A13" s="2" t="s">
        <v>5</v>
      </c>
      <c r="B13" s="14"/>
    </row>
    <row r="14" spans="1:2" s="3" customFormat="1" ht="34.5" customHeight="1" x14ac:dyDescent="0.25">
      <c r="A14" s="1" t="s">
        <v>6</v>
      </c>
      <c r="B14" s="16" t="s">
        <v>90</v>
      </c>
    </row>
    <row r="15" spans="1:2" s="3" customFormat="1" ht="33" x14ac:dyDescent="0.25">
      <c r="A15" s="5" t="s">
        <v>7</v>
      </c>
      <c r="B15" s="30" t="s">
        <v>85</v>
      </c>
    </row>
  </sheetData>
  <pageMargins left="0.35433070866141736" right="0.31496062992125984" top="0.31496062992125984" bottom="0.3149606299212598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C33"/>
  <sheetViews>
    <sheetView view="pageBreakPreview" topLeftCell="A7" zoomScale="85" zoomScaleNormal="100" zoomScaleSheetLayoutView="85" workbookViewId="0">
      <selection activeCell="AE29" sqref="AE29"/>
    </sheetView>
  </sheetViews>
  <sheetFormatPr defaultRowHeight="16.5" x14ac:dyDescent="0.25"/>
  <cols>
    <col min="1" max="1" width="5.5703125" style="3" bestFit="1" customWidth="1"/>
    <col min="2" max="2" width="20" style="3" bestFit="1" customWidth="1"/>
    <col min="3" max="3" width="8.85546875" style="3" bestFit="1" customWidth="1"/>
    <col min="4" max="13" width="7.140625" style="3" hidden="1" customWidth="1"/>
    <col min="14" max="17" width="7.140625" style="3" bestFit="1" customWidth="1"/>
    <col min="18" max="24" width="7.7109375" style="3" customWidth="1"/>
    <col min="25" max="25" width="7.85546875" style="3" customWidth="1"/>
    <col min="26" max="27" width="7.7109375" style="3" customWidth="1"/>
    <col min="28" max="28" width="3.85546875" style="3" bestFit="1" customWidth="1"/>
    <col min="29" max="29" width="7.140625" style="3" customWidth="1"/>
    <col min="30" max="16384" width="9.140625" style="3"/>
  </cols>
  <sheetData>
    <row r="1" spans="1:29" ht="76.5" customHeight="1" x14ac:dyDescent="0.35">
      <c r="A1" s="69" t="s">
        <v>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9" ht="8.25" customHeight="1" x14ac:dyDescent="0.25"/>
    <row r="3" spans="1:29" ht="23.25" customHeight="1" x14ac:dyDescent="0.25">
      <c r="A3" s="52" t="s">
        <v>16</v>
      </c>
      <c r="B3" s="63" t="s">
        <v>17</v>
      </c>
      <c r="C3" s="64"/>
      <c r="D3" s="70" t="s">
        <v>64</v>
      </c>
      <c r="E3" s="71"/>
      <c r="F3" s="71"/>
      <c r="G3" s="71"/>
      <c r="H3" s="71"/>
      <c r="I3" s="71"/>
      <c r="J3" s="71"/>
      <c r="K3" s="71"/>
      <c r="L3" s="71"/>
      <c r="M3" s="72"/>
      <c r="N3" s="55" t="s">
        <v>73</v>
      </c>
      <c r="O3" s="55"/>
      <c r="P3" s="55"/>
      <c r="Q3" s="55"/>
      <c r="R3" s="55"/>
      <c r="S3" s="55"/>
      <c r="T3" s="55"/>
      <c r="U3" s="55"/>
      <c r="V3" s="56"/>
      <c r="W3" s="75" t="s">
        <v>91</v>
      </c>
      <c r="X3" s="76"/>
      <c r="Y3" s="76"/>
      <c r="Z3" s="76"/>
      <c r="AA3" s="76"/>
    </row>
    <row r="4" spans="1:29" ht="90" customHeight="1" x14ac:dyDescent="0.25">
      <c r="A4" s="53"/>
      <c r="B4" s="65"/>
      <c r="C4" s="66"/>
      <c r="D4" s="73" t="s">
        <v>65</v>
      </c>
      <c r="E4" s="74"/>
      <c r="F4" s="73" t="s">
        <v>66</v>
      </c>
      <c r="G4" s="74"/>
      <c r="H4" s="73" t="s">
        <v>67</v>
      </c>
      <c r="I4" s="74"/>
      <c r="J4" s="73" t="s">
        <v>68</v>
      </c>
      <c r="K4" s="74"/>
      <c r="L4" s="73" t="s">
        <v>69</v>
      </c>
      <c r="M4" s="74"/>
      <c r="N4" s="59" t="s">
        <v>54</v>
      </c>
      <c r="O4" s="59" t="s">
        <v>56</v>
      </c>
      <c r="P4" s="59" t="s">
        <v>55</v>
      </c>
      <c r="Q4" s="59" t="s">
        <v>57</v>
      </c>
      <c r="R4" s="59" t="s">
        <v>58</v>
      </c>
      <c r="S4" s="59" t="s">
        <v>59</v>
      </c>
      <c r="T4" s="59" t="s">
        <v>60</v>
      </c>
      <c r="U4" s="59" t="s">
        <v>61</v>
      </c>
      <c r="V4" s="61" t="s">
        <v>70</v>
      </c>
      <c r="W4" s="77" t="s">
        <v>75</v>
      </c>
      <c r="X4" s="57" t="s">
        <v>76</v>
      </c>
      <c r="Y4" s="57" t="s">
        <v>77</v>
      </c>
      <c r="Z4" s="57" t="s">
        <v>78</v>
      </c>
      <c r="AA4" s="57" t="s">
        <v>79</v>
      </c>
    </row>
    <row r="5" spans="1:29" ht="63.75" customHeight="1" x14ac:dyDescent="0.25">
      <c r="A5" s="53"/>
      <c r="B5" s="65"/>
      <c r="C5" s="66"/>
      <c r="D5" s="33" t="s">
        <v>71</v>
      </c>
      <c r="E5" s="33" t="s">
        <v>72</v>
      </c>
      <c r="F5" s="33" t="s">
        <v>71</v>
      </c>
      <c r="G5" s="33" t="s">
        <v>72</v>
      </c>
      <c r="H5" s="33" t="s">
        <v>71</v>
      </c>
      <c r="I5" s="33" t="s">
        <v>72</v>
      </c>
      <c r="J5" s="33" t="s">
        <v>71</v>
      </c>
      <c r="K5" s="33" t="s">
        <v>72</v>
      </c>
      <c r="L5" s="33" t="s">
        <v>71</v>
      </c>
      <c r="M5" s="33" t="s">
        <v>72</v>
      </c>
      <c r="N5" s="60"/>
      <c r="O5" s="60"/>
      <c r="P5" s="60"/>
      <c r="Q5" s="60"/>
      <c r="R5" s="60"/>
      <c r="S5" s="60"/>
      <c r="T5" s="60"/>
      <c r="U5" s="60"/>
      <c r="V5" s="62"/>
      <c r="W5" s="78"/>
      <c r="X5" s="58"/>
      <c r="Y5" s="58"/>
      <c r="Z5" s="58"/>
      <c r="AA5" s="58"/>
    </row>
    <row r="6" spans="1:29" ht="18" customHeight="1" x14ac:dyDescent="0.25">
      <c r="A6" s="54"/>
      <c r="B6" s="67"/>
      <c r="C6" s="68"/>
      <c r="D6" s="32"/>
      <c r="E6" s="32"/>
      <c r="F6" s="32"/>
      <c r="G6" s="32"/>
      <c r="H6" s="32"/>
      <c r="I6" s="32"/>
      <c r="J6" s="32"/>
      <c r="K6" s="32"/>
      <c r="L6" s="32"/>
      <c r="M6" s="32"/>
      <c r="N6" s="25">
        <v>1</v>
      </c>
      <c r="O6" s="26">
        <v>2</v>
      </c>
      <c r="P6" s="25">
        <v>3</v>
      </c>
      <c r="Q6" s="26">
        <v>4</v>
      </c>
      <c r="R6" s="25">
        <v>5</v>
      </c>
      <c r="S6" s="26">
        <v>6</v>
      </c>
      <c r="T6" s="25">
        <v>7</v>
      </c>
      <c r="U6" s="26">
        <v>8</v>
      </c>
      <c r="V6" s="40">
        <v>9</v>
      </c>
      <c r="W6" s="48">
        <v>1</v>
      </c>
      <c r="X6" s="47">
        <v>2</v>
      </c>
      <c r="Y6" s="46">
        <v>3</v>
      </c>
      <c r="Z6" s="47">
        <v>4</v>
      </c>
      <c r="AA6" s="46">
        <v>5</v>
      </c>
      <c r="AC6" s="36" t="s">
        <v>82</v>
      </c>
    </row>
    <row r="7" spans="1:29" ht="18" customHeight="1" x14ac:dyDescent="0.25">
      <c r="A7" s="31">
        <v>1</v>
      </c>
      <c r="B7" s="19" t="s">
        <v>50</v>
      </c>
      <c r="C7" s="34" t="s">
        <v>51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22" t="s">
        <v>21</v>
      </c>
      <c r="O7" s="22" t="s">
        <v>21</v>
      </c>
      <c r="P7" s="22" t="s">
        <v>21</v>
      </c>
      <c r="Q7" s="22" t="s">
        <v>21</v>
      </c>
      <c r="R7" s="22" t="s">
        <v>21</v>
      </c>
      <c r="S7" s="22" t="s">
        <v>21</v>
      </c>
      <c r="T7" s="22" t="s">
        <v>21</v>
      </c>
      <c r="U7" s="22" t="s">
        <v>21</v>
      </c>
      <c r="V7" s="41" t="s">
        <v>21</v>
      </c>
      <c r="W7" s="44" t="s">
        <v>21</v>
      </c>
      <c r="X7" s="31" t="s">
        <v>26</v>
      </c>
      <c r="Y7" s="31" t="s">
        <v>21</v>
      </c>
      <c r="Z7" s="31" t="s">
        <v>21</v>
      </c>
      <c r="AA7" s="31"/>
      <c r="AB7" s="3">
        <f>COUNTIF(W7:AA7,"X")</f>
        <v>4</v>
      </c>
      <c r="AC7" s="3">
        <f>AB7/$AA$6*100</f>
        <v>80</v>
      </c>
    </row>
    <row r="8" spans="1:29" ht="18" customHeight="1" x14ac:dyDescent="0.25">
      <c r="A8" s="13">
        <v>2</v>
      </c>
      <c r="B8" s="17" t="s">
        <v>19</v>
      </c>
      <c r="C8" s="18" t="s">
        <v>20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22" t="s">
        <v>21</v>
      </c>
      <c r="O8" s="22" t="s">
        <v>21</v>
      </c>
      <c r="P8" s="22" t="s">
        <v>21</v>
      </c>
      <c r="Q8" s="22" t="s">
        <v>21</v>
      </c>
      <c r="R8" s="22" t="s">
        <v>21</v>
      </c>
      <c r="S8" s="22" t="s">
        <v>21</v>
      </c>
      <c r="T8" s="22" t="s">
        <v>21</v>
      </c>
      <c r="U8" s="22" t="s">
        <v>21</v>
      </c>
      <c r="V8" s="41" t="s">
        <v>21</v>
      </c>
      <c r="W8" s="44" t="s">
        <v>26</v>
      </c>
      <c r="X8" s="31" t="s">
        <v>26</v>
      </c>
      <c r="Y8" s="31"/>
      <c r="Z8" s="31" t="s">
        <v>21</v>
      </c>
      <c r="AA8" s="31"/>
      <c r="AB8" s="3">
        <f>COUNTIF(W8:AA8,"X")</f>
        <v>3</v>
      </c>
      <c r="AC8" s="3">
        <f t="shared" ref="AC8:AC24" si="0">AB8/$AA$6*100</f>
        <v>60</v>
      </c>
    </row>
    <row r="9" spans="1:29" ht="18" customHeight="1" x14ac:dyDescent="0.25">
      <c r="A9" s="31">
        <v>3</v>
      </c>
      <c r="B9" s="19" t="s">
        <v>52</v>
      </c>
      <c r="C9" s="34" t="s">
        <v>53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22" t="s">
        <v>21</v>
      </c>
      <c r="O9" s="22" t="s">
        <v>21</v>
      </c>
      <c r="P9" s="22" t="s">
        <v>21</v>
      </c>
      <c r="Q9" s="22" t="s">
        <v>21</v>
      </c>
      <c r="R9" s="22" t="s">
        <v>21</v>
      </c>
      <c r="S9" s="22" t="s">
        <v>21</v>
      </c>
      <c r="T9" s="22" t="s">
        <v>21</v>
      </c>
      <c r="U9" s="22" t="s">
        <v>21</v>
      </c>
      <c r="V9" s="41" t="s">
        <v>21</v>
      </c>
      <c r="W9" s="44" t="s">
        <v>26</v>
      </c>
      <c r="X9" s="31" t="s">
        <v>26</v>
      </c>
      <c r="Y9" s="31" t="s">
        <v>21</v>
      </c>
      <c r="Z9" s="31"/>
      <c r="AA9" s="31"/>
      <c r="AB9" s="3">
        <f t="shared" ref="AB9:AB24" si="1">COUNTIF(W9:AA9,"X")</f>
        <v>3</v>
      </c>
      <c r="AC9" s="3">
        <f t="shared" si="0"/>
        <v>60</v>
      </c>
    </row>
    <row r="10" spans="1:29" ht="18" customHeight="1" x14ac:dyDescent="0.25">
      <c r="A10" s="13">
        <v>4</v>
      </c>
      <c r="B10" s="17" t="s">
        <v>43</v>
      </c>
      <c r="C10" s="18" t="s">
        <v>44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22" t="s">
        <v>21</v>
      </c>
      <c r="O10" s="22" t="s">
        <v>21</v>
      </c>
      <c r="P10" s="22" t="s">
        <v>21</v>
      </c>
      <c r="Q10" s="22" t="s">
        <v>21</v>
      </c>
      <c r="R10" s="22" t="s">
        <v>21</v>
      </c>
      <c r="S10" s="22" t="s">
        <v>21</v>
      </c>
      <c r="T10" s="22" t="s">
        <v>21</v>
      </c>
      <c r="U10" s="22" t="s">
        <v>21</v>
      </c>
      <c r="V10" s="41" t="s">
        <v>21</v>
      </c>
      <c r="W10" s="44" t="s">
        <v>21</v>
      </c>
      <c r="X10" s="31" t="s">
        <v>26</v>
      </c>
      <c r="Y10" s="31"/>
      <c r="Z10" s="31"/>
      <c r="AA10" s="31"/>
      <c r="AB10" s="3">
        <f t="shared" si="1"/>
        <v>2</v>
      </c>
      <c r="AC10" s="3">
        <f t="shared" si="0"/>
        <v>40</v>
      </c>
    </row>
    <row r="11" spans="1:29" ht="18" customHeight="1" x14ac:dyDescent="0.25">
      <c r="A11" s="31">
        <v>5</v>
      </c>
      <c r="B11" s="17" t="s">
        <v>35</v>
      </c>
      <c r="C11" s="18" t="s">
        <v>36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22" t="s">
        <v>21</v>
      </c>
      <c r="O11" s="22" t="s">
        <v>21</v>
      </c>
      <c r="P11" s="22" t="s">
        <v>21</v>
      </c>
      <c r="Q11" s="22" t="s">
        <v>21</v>
      </c>
      <c r="R11" s="22" t="s">
        <v>21</v>
      </c>
      <c r="S11" s="22" t="s">
        <v>21</v>
      </c>
      <c r="T11" s="22" t="s">
        <v>21</v>
      </c>
      <c r="U11" s="22" t="s">
        <v>21</v>
      </c>
      <c r="V11" s="41" t="s">
        <v>21</v>
      </c>
      <c r="W11" s="45" t="s">
        <v>21</v>
      </c>
      <c r="X11" s="31" t="s">
        <v>26</v>
      </c>
      <c r="Y11" s="31" t="s">
        <v>21</v>
      </c>
      <c r="Z11" s="31"/>
      <c r="AA11" s="31"/>
      <c r="AB11" s="3">
        <f t="shared" si="1"/>
        <v>3</v>
      </c>
      <c r="AC11" s="3">
        <f t="shared" si="0"/>
        <v>60</v>
      </c>
    </row>
    <row r="12" spans="1:29" ht="18" customHeight="1" x14ac:dyDescent="0.25">
      <c r="A12" s="13">
        <v>6</v>
      </c>
      <c r="B12" s="17" t="s">
        <v>27</v>
      </c>
      <c r="C12" s="18" t="s">
        <v>28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22" t="s">
        <v>21</v>
      </c>
      <c r="O12" s="22" t="s">
        <v>21</v>
      </c>
      <c r="P12" s="22" t="s">
        <v>21</v>
      </c>
      <c r="Q12" s="22" t="s">
        <v>21</v>
      </c>
      <c r="R12" s="22" t="s">
        <v>21</v>
      </c>
      <c r="S12" s="22" t="s">
        <v>21</v>
      </c>
      <c r="T12" s="22" t="s">
        <v>21</v>
      </c>
      <c r="U12" s="22" t="s">
        <v>21</v>
      </c>
      <c r="V12" s="41" t="s">
        <v>21</v>
      </c>
      <c r="W12" s="44" t="s">
        <v>21</v>
      </c>
      <c r="X12" s="31" t="s">
        <v>26</v>
      </c>
      <c r="Y12" s="31" t="s">
        <v>21</v>
      </c>
      <c r="Z12" s="31"/>
      <c r="AA12" s="31"/>
      <c r="AB12" s="3">
        <f t="shared" si="1"/>
        <v>3</v>
      </c>
      <c r="AC12" s="3">
        <f t="shared" si="0"/>
        <v>60</v>
      </c>
    </row>
    <row r="13" spans="1:29" ht="18" customHeight="1" x14ac:dyDescent="0.25">
      <c r="A13" s="31">
        <v>7</v>
      </c>
      <c r="B13" s="17" t="s">
        <v>39</v>
      </c>
      <c r="C13" s="51" t="s">
        <v>40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22" t="s">
        <v>21</v>
      </c>
      <c r="O13" s="22" t="s">
        <v>21</v>
      </c>
      <c r="P13" s="22" t="s">
        <v>21</v>
      </c>
      <c r="Q13" s="22" t="s">
        <v>21</v>
      </c>
      <c r="R13" s="22" t="s">
        <v>21</v>
      </c>
      <c r="S13" s="22" t="s">
        <v>21</v>
      </c>
      <c r="T13" s="22" t="s">
        <v>21</v>
      </c>
      <c r="U13" s="22" t="s">
        <v>21</v>
      </c>
      <c r="V13" s="41" t="s">
        <v>21</v>
      </c>
      <c r="W13" s="45" t="s">
        <v>21</v>
      </c>
      <c r="X13" s="31" t="s">
        <v>26</v>
      </c>
      <c r="Y13" s="31"/>
      <c r="Z13" s="31"/>
      <c r="AA13" s="31"/>
      <c r="AB13" s="3">
        <f t="shared" si="1"/>
        <v>2</v>
      </c>
      <c r="AC13" s="3">
        <f t="shared" si="0"/>
        <v>40</v>
      </c>
    </row>
    <row r="14" spans="1:29" ht="18" customHeight="1" x14ac:dyDescent="0.25">
      <c r="A14" s="13">
        <v>8</v>
      </c>
      <c r="B14" s="19" t="s">
        <v>47</v>
      </c>
      <c r="C14" s="34" t="s">
        <v>48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22" t="s">
        <v>21</v>
      </c>
      <c r="O14" s="22" t="s">
        <v>21</v>
      </c>
      <c r="P14" s="22" t="s">
        <v>21</v>
      </c>
      <c r="Q14" s="22" t="s">
        <v>21</v>
      </c>
      <c r="R14" s="22" t="s">
        <v>21</v>
      </c>
      <c r="S14" s="22" t="s">
        <v>21</v>
      </c>
      <c r="T14" s="22" t="s">
        <v>21</v>
      </c>
      <c r="U14" s="22" t="s">
        <v>21</v>
      </c>
      <c r="V14" s="41" t="s">
        <v>21</v>
      </c>
      <c r="W14" s="44"/>
      <c r="X14" s="35" t="s">
        <v>21</v>
      </c>
      <c r="Y14" s="31" t="s">
        <v>21</v>
      </c>
      <c r="Z14" s="31" t="s">
        <v>21</v>
      </c>
      <c r="AA14" s="31"/>
      <c r="AB14" s="3">
        <f t="shared" si="1"/>
        <v>3</v>
      </c>
      <c r="AC14" s="3">
        <f t="shared" si="0"/>
        <v>60</v>
      </c>
    </row>
    <row r="15" spans="1:29" ht="18" customHeight="1" x14ac:dyDescent="0.25">
      <c r="A15" s="31">
        <v>9</v>
      </c>
      <c r="B15" s="17" t="s">
        <v>22</v>
      </c>
      <c r="C15" s="18" t="s">
        <v>23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22" t="s">
        <v>21</v>
      </c>
      <c r="O15" s="22" t="s">
        <v>21</v>
      </c>
      <c r="P15" s="22" t="s">
        <v>21</v>
      </c>
      <c r="Q15" s="22" t="s">
        <v>21</v>
      </c>
      <c r="R15" s="22" t="s">
        <v>21</v>
      </c>
      <c r="S15" s="22" t="s">
        <v>21</v>
      </c>
      <c r="T15" s="22" t="s">
        <v>21</v>
      </c>
      <c r="U15" s="22" t="s">
        <v>21</v>
      </c>
      <c r="V15" s="41" t="s">
        <v>21</v>
      </c>
      <c r="W15" s="44" t="s">
        <v>21</v>
      </c>
      <c r="X15" s="31" t="s">
        <v>26</v>
      </c>
      <c r="Y15" s="31"/>
      <c r="Z15" s="31" t="s">
        <v>21</v>
      </c>
      <c r="AA15" s="31"/>
      <c r="AB15" s="3">
        <f t="shared" si="1"/>
        <v>3</v>
      </c>
      <c r="AC15" s="3">
        <f t="shared" si="0"/>
        <v>60</v>
      </c>
    </row>
    <row r="16" spans="1:29" ht="18" customHeight="1" x14ac:dyDescent="0.25">
      <c r="A16" s="13">
        <v>10</v>
      </c>
      <c r="B16" s="17" t="s">
        <v>24</v>
      </c>
      <c r="C16" s="18" t="s">
        <v>25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22" t="s">
        <v>21</v>
      </c>
      <c r="O16" s="22" t="s">
        <v>21</v>
      </c>
      <c r="P16" s="22" t="s">
        <v>21</v>
      </c>
      <c r="Q16" s="22" t="s">
        <v>21</v>
      </c>
      <c r="R16" s="22" t="s">
        <v>21</v>
      </c>
      <c r="S16" s="22" t="s">
        <v>21</v>
      </c>
      <c r="T16" s="22" t="s">
        <v>21</v>
      </c>
      <c r="U16" s="22" t="s">
        <v>21</v>
      </c>
      <c r="V16" s="41" t="s">
        <v>21</v>
      </c>
      <c r="W16" s="44" t="s">
        <v>21</v>
      </c>
      <c r="X16" s="31"/>
      <c r="Y16" s="31"/>
      <c r="Z16" s="31"/>
      <c r="AA16" s="31"/>
      <c r="AB16" s="3">
        <f t="shared" si="1"/>
        <v>1</v>
      </c>
      <c r="AC16" s="3">
        <f t="shared" si="0"/>
        <v>20</v>
      </c>
    </row>
    <row r="17" spans="1:29" ht="18" customHeight="1" x14ac:dyDescent="0.25">
      <c r="A17" s="31">
        <v>11</v>
      </c>
      <c r="B17" s="19" t="s">
        <v>27</v>
      </c>
      <c r="C17" s="34" t="s">
        <v>49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2" t="s">
        <v>21</v>
      </c>
      <c r="O17" s="22" t="s">
        <v>21</v>
      </c>
      <c r="P17" s="22" t="s">
        <v>21</v>
      </c>
      <c r="Q17" s="22" t="s">
        <v>21</v>
      </c>
      <c r="R17" s="22" t="s">
        <v>21</v>
      </c>
      <c r="S17" s="22" t="s">
        <v>21</v>
      </c>
      <c r="T17" s="22" t="s">
        <v>21</v>
      </c>
      <c r="U17" s="22" t="s">
        <v>21</v>
      </c>
      <c r="V17" s="41" t="s">
        <v>21</v>
      </c>
      <c r="W17" s="44" t="s">
        <v>21</v>
      </c>
      <c r="X17" s="35" t="s">
        <v>21</v>
      </c>
      <c r="Y17" s="31" t="s">
        <v>21</v>
      </c>
      <c r="Z17" s="31" t="s">
        <v>21</v>
      </c>
      <c r="AA17" s="31"/>
      <c r="AB17" s="3">
        <f t="shared" si="1"/>
        <v>4</v>
      </c>
      <c r="AC17" s="3">
        <f t="shared" si="0"/>
        <v>80</v>
      </c>
    </row>
    <row r="18" spans="1:29" ht="18" customHeight="1" x14ac:dyDescent="0.25">
      <c r="A18" s="13">
        <v>12</v>
      </c>
      <c r="B18" s="17" t="s">
        <v>37</v>
      </c>
      <c r="C18" s="18" t="s">
        <v>38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22" t="s">
        <v>21</v>
      </c>
      <c r="O18" s="22" t="s">
        <v>21</v>
      </c>
      <c r="P18" s="22" t="s">
        <v>21</v>
      </c>
      <c r="Q18" s="22" t="s">
        <v>21</v>
      </c>
      <c r="R18" s="22" t="s">
        <v>21</v>
      </c>
      <c r="S18" s="22" t="s">
        <v>21</v>
      </c>
      <c r="T18" s="22" t="s">
        <v>21</v>
      </c>
      <c r="U18" s="22" t="s">
        <v>21</v>
      </c>
      <c r="V18" s="41" t="s">
        <v>21</v>
      </c>
      <c r="W18" s="44" t="s">
        <v>21</v>
      </c>
      <c r="X18" s="31" t="s">
        <v>26</v>
      </c>
      <c r="Y18" s="31" t="s">
        <v>21</v>
      </c>
      <c r="Z18" s="31"/>
      <c r="AA18" s="31" t="s">
        <v>21</v>
      </c>
      <c r="AB18" s="3">
        <f t="shared" si="1"/>
        <v>4</v>
      </c>
      <c r="AC18" s="3">
        <f t="shared" si="0"/>
        <v>80</v>
      </c>
    </row>
    <row r="19" spans="1:29" s="24" customFormat="1" ht="18" customHeight="1" x14ac:dyDescent="0.25">
      <c r="A19" s="31">
        <v>13</v>
      </c>
      <c r="B19" s="17" t="s">
        <v>33</v>
      </c>
      <c r="C19" s="18" t="s">
        <v>34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23" t="s">
        <v>21</v>
      </c>
      <c r="O19" s="23" t="s">
        <v>21</v>
      </c>
      <c r="P19" s="23" t="s">
        <v>21</v>
      </c>
      <c r="Q19" s="23" t="s">
        <v>21</v>
      </c>
      <c r="R19" s="23" t="s">
        <v>21</v>
      </c>
      <c r="S19" s="23" t="s">
        <v>21</v>
      </c>
      <c r="T19" s="23" t="s">
        <v>21</v>
      </c>
      <c r="U19" s="23" t="s">
        <v>21</v>
      </c>
      <c r="V19" s="42" t="s">
        <v>21</v>
      </c>
      <c r="W19" s="44" t="s">
        <v>21</v>
      </c>
      <c r="X19" s="31" t="s">
        <v>26</v>
      </c>
      <c r="Y19" s="31" t="s">
        <v>21</v>
      </c>
      <c r="Z19" s="31" t="s">
        <v>21</v>
      </c>
      <c r="AA19" s="31" t="s">
        <v>21</v>
      </c>
      <c r="AB19" s="3">
        <f t="shared" si="1"/>
        <v>5</v>
      </c>
      <c r="AC19" s="3">
        <f t="shared" si="0"/>
        <v>100</v>
      </c>
    </row>
    <row r="20" spans="1:29" s="24" customFormat="1" ht="18" customHeight="1" x14ac:dyDescent="0.25">
      <c r="A20" s="13">
        <v>14</v>
      </c>
      <c r="B20" s="17" t="s">
        <v>31</v>
      </c>
      <c r="C20" s="18" t="s">
        <v>32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23" t="s">
        <v>21</v>
      </c>
      <c r="O20" s="23" t="s">
        <v>21</v>
      </c>
      <c r="P20" s="23" t="s">
        <v>21</v>
      </c>
      <c r="Q20" s="23" t="s">
        <v>21</v>
      </c>
      <c r="R20" s="23" t="s">
        <v>21</v>
      </c>
      <c r="S20" s="23" t="s">
        <v>21</v>
      </c>
      <c r="T20" s="23" t="s">
        <v>21</v>
      </c>
      <c r="U20" s="23" t="s">
        <v>21</v>
      </c>
      <c r="V20" s="42" t="s">
        <v>21</v>
      </c>
      <c r="W20" s="44" t="s">
        <v>21</v>
      </c>
      <c r="X20" s="35" t="s">
        <v>21</v>
      </c>
      <c r="Y20" s="31" t="s">
        <v>21</v>
      </c>
      <c r="Z20" s="31" t="s">
        <v>21</v>
      </c>
      <c r="AA20" s="31" t="s">
        <v>21</v>
      </c>
      <c r="AB20" s="3">
        <f t="shared" si="1"/>
        <v>5</v>
      </c>
      <c r="AC20" s="3">
        <f t="shared" si="0"/>
        <v>100</v>
      </c>
    </row>
    <row r="21" spans="1:29" s="24" customFormat="1" ht="18" customHeight="1" x14ac:dyDescent="0.25">
      <c r="A21" s="31">
        <v>15</v>
      </c>
      <c r="B21" s="19" t="s">
        <v>45</v>
      </c>
      <c r="C21" s="20" t="s">
        <v>46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23" t="s">
        <v>21</v>
      </c>
      <c r="O21" s="23" t="s">
        <v>21</v>
      </c>
      <c r="P21" s="23" t="s">
        <v>21</v>
      </c>
      <c r="Q21" s="23" t="s">
        <v>21</v>
      </c>
      <c r="R21" s="23" t="s">
        <v>21</v>
      </c>
      <c r="S21" s="23" t="s">
        <v>21</v>
      </c>
      <c r="T21" s="23" t="s">
        <v>21</v>
      </c>
      <c r="U21" s="23" t="s">
        <v>21</v>
      </c>
      <c r="V21" s="42" t="s">
        <v>21</v>
      </c>
      <c r="W21" s="44" t="s">
        <v>21</v>
      </c>
      <c r="X21" s="31"/>
      <c r="Y21" s="31"/>
      <c r="Z21" s="31" t="s">
        <v>21</v>
      </c>
      <c r="AA21" s="31"/>
      <c r="AB21" s="3">
        <f t="shared" si="1"/>
        <v>2</v>
      </c>
      <c r="AC21" s="3">
        <f t="shared" si="0"/>
        <v>40</v>
      </c>
    </row>
    <row r="22" spans="1:29" s="24" customFormat="1" ht="18" customHeight="1" x14ac:dyDescent="0.25">
      <c r="A22" s="13">
        <v>16</v>
      </c>
      <c r="B22" s="19" t="s">
        <v>29</v>
      </c>
      <c r="C22" s="50" t="s">
        <v>30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23" t="s">
        <v>21</v>
      </c>
      <c r="O22" s="23" t="s">
        <v>21</v>
      </c>
      <c r="P22" s="23" t="s">
        <v>21</v>
      </c>
      <c r="Q22" s="23" t="s">
        <v>21</v>
      </c>
      <c r="R22" s="23" t="s">
        <v>21</v>
      </c>
      <c r="S22" s="23" t="s">
        <v>21</v>
      </c>
      <c r="T22" s="23" t="s">
        <v>21</v>
      </c>
      <c r="U22" s="23" t="s">
        <v>21</v>
      </c>
      <c r="V22" s="42" t="s">
        <v>21</v>
      </c>
      <c r="W22" s="44" t="s">
        <v>21</v>
      </c>
      <c r="X22" s="31" t="s">
        <v>26</v>
      </c>
      <c r="Y22" s="31" t="s">
        <v>21</v>
      </c>
      <c r="Z22" s="31"/>
      <c r="AA22" s="31" t="s">
        <v>21</v>
      </c>
      <c r="AB22" s="3">
        <f t="shared" si="1"/>
        <v>4</v>
      </c>
      <c r="AC22" s="3">
        <f t="shared" si="0"/>
        <v>80</v>
      </c>
    </row>
    <row r="23" spans="1:29" s="9" customFormat="1" ht="18" customHeight="1" x14ac:dyDescent="0.25">
      <c r="A23" s="31">
        <v>17</v>
      </c>
      <c r="B23" s="17" t="s">
        <v>41</v>
      </c>
      <c r="C23" s="18" t="s">
        <v>42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9" t="s">
        <v>21</v>
      </c>
      <c r="O23" s="39" t="s">
        <v>21</v>
      </c>
      <c r="P23" s="39" t="s">
        <v>21</v>
      </c>
      <c r="Q23" s="39" t="s">
        <v>21</v>
      </c>
      <c r="R23" s="39" t="s">
        <v>21</v>
      </c>
      <c r="S23" s="39" t="s">
        <v>21</v>
      </c>
      <c r="T23" s="39" t="s">
        <v>21</v>
      </c>
      <c r="U23" s="39" t="s">
        <v>21</v>
      </c>
      <c r="V23" s="43" t="s">
        <v>21</v>
      </c>
      <c r="W23" s="44" t="s">
        <v>21</v>
      </c>
      <c r="X23" s="35" t="s">
        <v>21</v>
      </c>
      <c r="Y23" s="31"/>
      <c r="Z23" s="31"/>
      <c r="AA23" s="31"/>
      <c r="AB23" s="3">
        <f t="shared" si="1"/>
        <v>2</v>
      </c>
      <c r="AC23" s="3">
        <f t="shared" si="0"/>
        <v>40</v>
      </c>
    </row>
    <row r="24" spans="1:29" s="9" customFormat="1" ht="18" customHeight="1" x14ac:dyDescent="0.25">
      <c r="A24" s="13">
        <v>18</v>
      </c>
      <c r="B24" s="19" t="s">
        <v>86</v>
      </c>
      <c r="C24" s="18" t="s">
        <v>87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9" t="s">
        <v>21</v>
      </c>
      <c r="O24" s="39" t="s">
        <v>21</v>
      </c>
      <c r="P24" s="39" t="s">
        <v>21</v>
      </c>
      <c r="Q24" s="39" t="s">
        <v>21</v>
      </c>
      <c r="R24" s="39" t="s">
        <v>21</v>
      </c>
      <c r="S24" s="39" t="s">
        <v>21</v>
      </c>
      <c r="T24" s="39" t="s">
        <v>21</v>
      </c>
      <c r="U24" s="39" t="s">
        <v>21</v>
      </c>
      <c r="V24" s="43" t="s">
        <v>21</v>
      </c>
      <c r="W24" s="45" t="s">
        <v>21</v>
      </c>
      <c r="X24" s="35" t="s">
        <v>21</v>
      </c>
      <c r="Y24" s="31" t="s">
        <v>21</v>
      </c>
      <c r="Z24" s="31" t="s">
        <v>21</v>
      </c>
      <c r="AA24" s="31"/>
      <c r="AB24" s="3">
        <f t="shared" si="1"/>
        <v>4</v>
      </c>
      <c r="AC24" s="3">
        <f t="shared" si="0"/>
        <v>80</v>
      </c>
    </row>
    <row r="25" spans="1:29" x14ac:dyDescent="0.25">
      <c r="M25" s="21"/>
    </row>
    <row r="26" spans="1:29" x14ac:dyDescent="0.25">
      <c r="M26" s="21"/>
      <c r="U26" s="28" t="s">
        <v>62</v>
      </c>
      <c r="V26" s="28"/>
      <c r="W26" s="21"/>
      <c r="X26" s="21" t="s">
        <v>81</v>
      </c>
      <c r="Y26" s="21"/>
      <c r="Z26" s="21"/>
    </row>
    <row r="27" spans="1:29" x14ac:dyDescent="0.25">
      <c r="M27" s="21"/>
      <c r="U27" s="28"/>
      <c r="V27" s="28"/>
      <c r="W27" s="21"/>
      <c r="X27" s="21" t="s">
        <v>80</v>
      </c>
      <c r="Y27" s="21"/>
      <c r="Z27" s="21"/>
    </row>
    <row r="28" spans="1:29" x14ac:dyDescent="0.25">
      <c r="M28" s="21"/>
      <c r="U28" s="28"/>
      <c r="V28" s="28"/>
      <c r="W28" s="21"/>
      <c r="X28" s="21"/>
      <c r="Y28" s="21"/>
      <c r="Z28" s="21"/>
    </row>
    <row r="29" spans="1:29" x14ac:dyDescent="0.25">
      <c r="M29" s="21"/>
      <c r="W29" s="35" t="s">
        <v>21</v>
      </c>
      <c r="X29" s="21" t="s">
        <v>18</v>
      </c>
      <c r="Y29" s="29"/>
      <c r="Z29" s="21"/>
    </row>
    <row r="30" spans="1:29" x14ac:dyDescent="0.25">
      <c r="M30" s="21"/>
      <c r="W30" s="31" t="s">
        <v>26</v>
      </c>
      <c r="X30" s="29" t="s">
        <v>63</v>
      </c>
      <c r="Y30" s="29"/>
      <c r="Z30" s="21"/>
    </row>
    <row r="31" spans="1:29" x14ac:dyDescent="0.25">
      <c r="M31" s="21"/>
      <c r="W31" s="21"/>
      <c r="X31" s="21"/>
      <c r="Y31" s="21"/>
      <c r="Z31" s="21"/>
    </row>
    <row r="32" spans="1:29" x14ac:dyDescent="0.25">
      <c r="M32" s="21"/>
      <c r="W32" s="21"/>
      <c r="X32" s="21"/>
      <c r="Y32" s="21"/>
      <c r="Z32" s="21"/>
    </row>
    <row r="33" spans="23:26" x14ac:dyDescent="0.25">
      <c r="W33" s="21"/>
      <c r="X33" s="21"/>
      <c r="Y33" s="21"/>
      <c r="Z33" s="21"/>
    </row>
  </sheetData>
  <mergeCells count="25">
    <mergeCell ref="A1:AA1"/>
    <mergeCell ref="N4:N5"/>
    <mergeCell ref="O4:O5"/>
    <mergeCell ref="P4:P5"/>
    <mergeCell ref="Q4:Q5"/>
    <mergeCell ref="R4:R5"/>
    <mergeCell ref="D3:M3"/>
    <mergeCell ref="D4:E4"/>
    <mergeCell ref="F4:G4"/>
    <mergeCell ref="H4:I4"/>
    <mergeCell ref="J4:K4"/>
    <mergeCell ref="L4:M4"/>
    <mergeCell ref="AA4:AA5"/>
    <mergeCell ref="W3:AA3"/>
    <mergeCell ref="W4:W5"/>
    <mergeCell ref="X4:X5"/>
    <mergeCell ref="A3:A6"/>
    <mergeCell ref="N3:V3"/>
    <mergeCell ref="Y4:Y5"/>
    <mergeCell ref="Z4:Z5"/>
    <mergeCell ref="S4:S5"/>
    <mergeCell ref="T4:T5"/>
    <mergeCell ref="U4:U5"/>
    <mergeCell ref="V4:V5"/>
    <mergeCell ref="B3:C6"/>
  </mergeCells>
  <conditionalFormatting sqref="AC7:AC24">
    <cfRule type="cellIs" dxfId="3" priority="4" operator="greaterThan">
      <formula>80</formula>
    </cfRule>
    <cfRule type="cellIs" dxfId="2" priority="3" operator="lessThan">
      <formula>100</formula>
    </cfRule>
    <cfRule type="cellIs" dxfId="1" priority="2" operator="lessThan">
      <formula>100</formula>
    </cfRule>
    <cfRule type="cellIs" dxfId="0" priority="1" operator="greaterThan">
      <formula>50</formula>
    </cfRule>
  </conditionalFormatting>
  <pageMargins left="0.35433070866141736" right="0.27559055118110237" top="0.35433070866141736" bottom="0.31496062992125984" header="0.31496062992125984" footer="0.31496062992125984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</dc:creator>
  <cp:lastModifiedBy>ThaySi</cp:lastModifiedBy>
  <cp:lastPrinted>2020-07-01T11:03:08Z</cp:lastPrinted>
  <dcterms:created xsi:type="dcterms:W3CDTF">2019-05-27T01:13:56Z</dcterms:created>
  <dcterms:modified xsi:type="dcterms:W3CDTF">2020-07-03T07:23:23Z</dcterms:modified>
</cp:coreProperties>
</file>